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101\Projektna dokumentacija\OIJN\JN2021\3-odprti postopek\IC-MRKO-19-028_21-S Najem podatkovnih komunikacij\2-RD\končna verzija\"/>
    </mc:Choice>
  </mc:AlternateContent>
  <xr:revisionPtr revIDLastSave="0" documentId="13_ncr:1_{10897618-BE28-408A-96D2-9865545DAEE3}" xr6:coauthVersionLast="46" xr6:coauthVersionMax="46" xr10:uidLastSave="{00000000-0000-0000-0000-000000000000}"/>
  <bookViews>
    <workbookView xWindow="28680" yWindow="-120" windowWidth="29040" windowHeight="15840" xr2:uid="{89A8C274-3879-4669-9BB0-8EC1C9245030}"/>
  </bookViews>
  <sheets>
    <sheet name="Izpolni ponud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4" i="1" l="1"/>
  <c r="I69" i="1"/>
  <c r="I65" i="1"/>
  <c r="I60" i="1"/>
  <c r="I54" i="1"/>
  <c r="I40" i="1"/>
  <c r="I35" i="1"/>
  <c r="I29" i="1"/>
  <c r="I22" i="1"/>
  <c r="I15" i="1"/>
  <c r="H78" i="1"/>
  <c r="H77" i="1"/>
  <c r="H76" i="1"/>
  <c r="H75" i="1"/>
  <c r="H74" i="1"/>
  <c r="H72" i="1"/>
  <c r="H71" i="1"/>
  <c r="H70" i="1"/>
  <c r="H69" i="1"/>
  <c r="H67" i="1"/>
  <c r="H66" i="1"/>
  <c r="H65" i="1"/>
  <c r="H63" i="1"/>
  <c r="H62" i="1"/>
  <c r="H61" i="1"/>
  <c r="H60" i="1"/>
  <c r="H58" i="1"/>
  <c r="H57" i="1"/>
  <c r="H56" i="1"/>
  <c r="H55" i="1"/>
  <c r="H54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7" i="1"/>
  <c r="H36" i="1"/>
  <c r="H35" i="1"/>
  <c r="H33" i="1"/>
  <c r="H32" i="1"/>
  <c r="H31" i="1"/>
  <c r="H30" i="1"/>
  <c r="H29" i="1"/>
  <c r="H27" i="1"/>
  <c r="H26" i="1"/>
  <c r="H25" i="1"/>
  <c r="H24" i="1"/>
  <c r="H23" i="1"/>
  <c r="H22" i="1"/>
  <c r="H20" i="1"/>
  <c r="H19" i="1"/>
  <c r="H18" i="1"/>
  <c r="H17" i="1"/>
  <c r="H16" i="1"/>
  <c r="H15" i="1"/>
  <c r="I70" i="1" l="1"/>
  <c r="I50" i="1"/>
  <c r="I49" i="1"/>
  <c r="I46" i="1"/>
  <c r="I45" i="1"/>
  <c r="I42" i="1"/>
  <c r="I41" i="1"/>
  <c r="I30" i="1"/>
  <c r="I24" i="1"/>
  <c r="I18" i="1"/>
  <c r="E87" i="1"/>
  <c r="K78" i="1"/>
  <c r="J78" i="1"/>
  <c r="I78" i="1"/>
  <c r="K77" i="1"/>
  <c r="J77" i="1"/>
  <c r="I77" i="1"/>
  <c r="K76" i="1"/>
  <c r="J76" i="1"/>
  <c r="I76" i="1"/>
  <c r="K75" i="1"/>
  <c r="J75" i="1"/>
  <c r="I75" i="1"/>
  <c r="K72" i="1"/>
  <c r="J72" i="1"/>
  <c r="I72" i="1"/>
  <c r="K71" i="1"/>
  <c r="J71" i="1"/>
  <c r="I71" i="1"/>
  <c r="K70" i="1"/>
  <c r="J70" i="1"/>
  <c r="K67" i="1"/>
  <c r="J67" i="1"/>
  <c r="I67" i="1"/>
  <c r="K66" i="1"/>
  <c r="J66" i="1"/>
  <c r="I66" i="1"/>
  <c r="K63" i="1"/>
  <c r="J63" i="1"/>
  <c r="I63" i="1"/>
  <c r="K62" i="1"/>
  <c r="J62" i="1"/>
  <c r="I62" i="1"/>
  <c r="K61" i="1"/>
  <c r="J61" i="1"/>
  <c r="I61" i="1"/>
  <c r="K58" i="1"/>
  <c r="J58" i="1"/>
  <c r="I58" i="1"/>
  <c r="K57" i="1"/>
  <c r="J57" i="1"/>
  <c r="I57" i="1"/>
  <c r="K56" i="1"/>
  <c r="J56" i="1"/>
  <c r="I56" i="1"/>
  <c r="K55" i="1"/>
  <c r="J55" i="1"/>
  <c r="I55" i="1"/>
  <c r="K52" i="1"/>
  <c r="J52" i="1"/>
  <c r="I52" i="1"/>
  <c r="K51" i="1"/>
  <c r="J51" i="1"/>
  <c r="I51" i="1"/>
  <c r="K50" i="1"/>
  <c r="J50" i="1"/>
  <c r="K49" i="1"/>
  <c r="J49" i="1"/>
  <c r="K48" i="1"/>
  <c r="J48" i="1"/>
  <c r="I48" i="1"/>
  <c r="K47" i="1"/>
  <c r="J47" i="1"/>
  <c r="I47" i="1"/>
  <c r="K46" i="1"/>
  <c r="J46" i="1"/>
  <c r="K45" i="1"/>
  <c r="J45" i="1"/>
  <c r="K44" i="1"/>
  <c r="J44" i="1"/>
  <c r="I44" i="1"/>
  <c r="K43" i="1"/>
  <c r="J43" i="1"/>
  <c r="I43" i="1"/>
  <c r="K42" i="1"/>
  <c r="J42" i="1"/>
  <c r="K41" i="1"/>
  <c r="J41" i="1"/>
  <c r="K40" i="1"/>
  <c r="J40" i="1"/>
  <c r="K37" i="1"/>
  <c r="J37" i="1"/>
  <c r="I37" i="1"/>
  <c r="K36" i="1"/>
  <c r="J36" i="1"/>
  <c r="I36" i="1"/>
  <c r="K33" i="1"/>
  <c r="J33" i="1"/>
  <c r="I33" i="1"/>
  <c r="K32" i="1"/>
  <c r="J32" i="1"/>
  <c r="I32" i="1"/>
  <c r="K31" i="1"/>
  <c r="J31" i="1"/>
  <c r="I31" i="1"/>
  <c r="K30" i="1"/>
  <c r="J30" i="1"/>
  <c r="K27" i="1"/>
  <c r="J27" i="1"/>
  <c r="I27" i="1"/>
  <c r="K26" i="1"/>
  <c r="J26" i="1"/>
  <c r="I26" i="1"/>
  <c r="K25" i="1"/>
  <c r="J25" i="1"/>
  <c r="I25" i="1"/>
  <c r="K24" i="1"/>
  <c r="J24" i="1"/>
  <c r="K23" i="1"/>
  <c r="J23" i="1"/>
  <c r="I23" i="1"/>
  <c r="K20" i="1"/>
  <c r="J20" i="1"/>
  <c r="I20" i="1"/>
  <c r="K19" i="1"/>
  <c r="J19" i="1"/>
  <c r="I19" i="1"/>
  <c r="K18" i="1"/>
  <c r="J18" i="1"/>
  <c r="K17" i="1"/>
  <c r="J17" i="1"/>
  <c r="I17" i="1"/>
  <c r="K16" i="1"/>
  <c r="J16" i="1"/>
  <c r="I16" i="1"/>
</calcChain>
</file>

<file path=xl/sharedStrings.xml><?xml version="1.0" encoding="utf-8"?>
<sst xmlns="http://schemas.openxmlformats.org/spreadsheetml/2006/main" count="200" uniqueCount="146">
  <si>
    <t>Merila</t>
  </si>
  <si>
    <t>optika</t>
  </si>
  <si>
    <t>SHDSL</t>
  </si>
  <si>
    <t>VDSL</t>
  </si>
  <si>
    <t>Izpolni ponudnik</t>
  </si>
  <si>
    <t>Primarni vod</t>
  </si>
  <si>
    <t>Sekundarni vod</t>
  </si>
  <si>
    <t>Naslov</t>
  </si>
  <si>
    <t>ZAHTEVE ZA OE</t>
  </si>
  <si>
    <t>50/50</t>
  </si>
  <si>
    <t>20/20</t>
  </si>
  <si>
    <t>N/A</t>
  </si>
  <si>
    <t>ZAHTEVE ZA izpostave</t>
  </si>
  <si>
    <t>10/10</t>
  </si>
  <si>
    <t>4/4</t>
  </si>
  <si>
    <t>5/5</t>
  </si>
  <si>
    <t xml:space="preserve">OE CELJE </t>
  </si>
  <si>
    <t>Gregorčičeva 5/a</t>
  </si>
  <si>
    <t xml:space="preserve"> - LAŠKO</t>
  </si>
  <si>
    <t>Kidričeva ul. 5</t>
  </si>
  <si>
    <t xml:space="preserve"> - SLOVENSKE KONJICE</t>
  </si>
  <si>
    <t>Mestni trg 17</t>
  </si>
  <si>
    <t xml:space="preserve"> - ŠENTJUR PRI CELJU</t>
  </si>
  <si>
    <t>Mestni trg 2</t>
  </si>
  <si>
    <t xml:space="preserve"> - ŠMARJE PRI JELŠAH</t>
  </si>
  <si>
    <t>Rogaška 25</t>
  </si>
  <si>
    <t xml:space="preserve"> - ŽALEC</t>
  </si>
  <si>
    <t>Šlandrov trg 7</t>
  </si>
  <si>
    <t xml:space="preserve">OE  KOPER </t>
  </si>
  <si>
    <t>Martinčičev trg 2</t>
  </si>
  <si>
    <t xml:space="preserve"> - ILIRSKA BISTRICA</t>
  </si>
  <si>
    <t>Bazoviška c. 25 A</t>
  </si>
  <si>
    <t xml:space="preserve"> - IZOLA</t>
  </si>
  <si>
    <t>Oktobrske revolucije 11</t>
  </si>
  <si>
    <t xml:space="preserve"> - PIRAN</t>
  </si>
  <si>
    <t>Obala 114</t>
  </si>
  <si>
    <t xml:space="preserve"> - POSTOJNA</t>
  </si>
  <si>
    <t>Prečna ul. 2</t>
  </si>
  <si>
    <t xml:space="preserve"> - SEŽANA</t>
  </si>
  <si>
    <t>Partizanska 66 D</t>
  </si>
  <si>
    <t>OE KRANJ</t>
  </si>
  <si>
    <t>Zlato polje 2</t>
  </si>
  <si>
    <t xml:space="preserve"> - JESENICE</t>
  </si>
  <si>
    <t>Maršala Tita 78</t>
  </si>
  <si>
    <t xml:space="preserve"> - RADOVLJICA</t>
  </si>
  <si>
    <t>Kranjska c. 13</t>
  </si>
  <si>
    <t xml:space="preserve"> - ŠKOFJA LOKA</t>
  </si>
  <si>
    <t>Stara c. 10</t>
  </si>
  <si>
    <t xml:space="preserve"> - TRŽIČ</t>
  </si>
  <si>
    <t>Blejska c. 10</t>
  </si>
  <si>
    <t xml:space="preserve">OE KRŠKO </t>
  </si>
  <si>
    <t>Bohoričeva 9</t>
  </si>
  <si>
    <t xml:space="preserve"> - BREŽICE</t>
  </si>
  <si>
    <t>Trdinova 1</t>
  </si>
  <si>
    <t xml:space="preserve"> - SEVNICA</t>
  </si>
  <si>
    <t>Trg svobode 12</t>
  </si>
  <si>
    <t>OE LJUBLJANA</t>
  </si>
  <si>
    <t xml:space="preserve"> - CERKNICA</t>
  </si>
  <si>
    <t>Partizanska c. 2 A</t>
  </si>
  <si>
    <t xml:space="preserve"> - DOMŽALE</t>
  </si>
  <si>
    <t>Ljubljanska c. 70</t>
  </si>
  <si>
    <t xml:space="preserve"> - GROSUPLJE</t>
  </si>
  <si>
    <t>Kolodvorska 4</t>
  </si>
  <si>
    <t xml:space="preserve"> - HRASTNIK</t>
  </si>
  <si>
    <t>Log 10</t>
  </si>
  <si>
    <t xml:space="preserve"> - IDRIJA</t>
  </si>
  <si>
    <t>Kosovelova ul. 8</t>
  </si>
  <si>
    <t xml:space="preserve"> - KAMNIK</t>
  </si>
  <si>
    <t>Ljubljanska 1</t>
  </si>
  <si>
    <t xml:space="preserve"> - KOČEVJE</t>
  </si>
  <si>
    <t>Ljubljanska c. 25</t>
  </si>
  <si>
    <t xml:space="preserve"> - LITIJA</t>
  </si>
  <si>
    <t>Ponoviška c. 3</t>
  </si>
  <si>
    <t xml:space="preserve"> - LOGATEC</t>
  </si>
  <si>
    <t>Tržaška c. 50 A</t>
  </si>
  <si>
    <t xml:space="preserve"> - RIBNICA</t>
  </si>
  <si>
    <t>Majnikova ul. 1</t>
  </si>
  <si>
    <t xml:space="preserve"> - TRBOVLJE</t>
  </si>
  <si>
    <t>Mestni trg 5 A</t>
  </si>
  <si>
    <t xml:space="preserve"> - VRHNIKA</t>
  </si>
  <si>
    <t>Trg Karla Grabeljška 1</t>
  </si>
  <si>
    <t xml:space="preserve"> - ZAGORJE OB SAVI</t>
  </si>
  <si>
    <t>Cesta Borisa Kidriča 2</t>
  </si>
  <si>
    <t>OE MARIBOR</t>
  </si>
  <si>
    <t>Sodna 15</t>
  </si>
  <si>
    <t xml:space="preserve"> - LENART</t>
  </si>
  <si>
    <t>Kreigherjeva ul. 198</t>
  </si>
  <si>
    <t xml:space="preserve"> - ORMOŽ</t>
  </si>
  <si>
    <t>Ptujska c. 25</t>
  </si>
  <si>
    <t xml:space="preserve"> - PTUJ</t>
  </si>
  <si>
    <t>Vodnikova ul. 2</t>
  </si>
  <si>
    <t xml:space="preserve"> - SLOVENSKA BISTRICA</t>
  </si>
  <si>
    <t>Partizanska ul. 21</t>
  </si>
  <si>
    <t>OE MURSKA SOBOTA</t>
  </si>
  <si>
    <t>Slovenska ul. 48</t>
  </si>
  <si>
    <t xml:space="preserve"> - GORNJA RADGONA</t>
  </si>
  <si>
    <t>Partizanska c. 20</t>
  </si>
  <si>
    <t xml:space="preserve"> - LENDAVA</t>
  </si>
  <si>
    <t>Kranjčeva ul. 4</t>
  </si>
  <si>
    <t xml:space="preserve"> - LJUTOMER</t>
  </si>
  <si>
    <t>Slavka Osterca 14</t>
  </si>
  <si>
    <t>OE NOVA GORICA</t>
  </si>
  <si>
    <t>Gradnikove brigade 1</t>
  </si>
  <si>
    <t xml:space="preserve"> - AJDOVŠČINA</t>
  </si>
  <si>
    <t>Gregorčičeva 22</t>
  </si>
  <si>
    <t xml:space="preserve"> - TOLMIN</t>
  </si>
  <si>
    <t>Trg Maršala Tita 8</t>
  </si>
  <si>
    <t>OE NOVO MESTO</t>
  </si>
  <si>
    <t>Prešernov trg 7</t>
  </si>
  <si>
    <t xml:space="preserve"> - ČRNOMELJ</t>
  </si>
  <si>
    <t>Kolodvorska 17</t>
  </si>
  <si>
    <t xml:space="preserve"> - METLIKA</t>
  </si>
  <si>
    <t>Naselje B. Kidriča 12</t>
  </si>
  <si>
    <t xml:space="preserve"> - TREBNJE</t>
  </si>
  <si>
    <t>Rimska c. 10 A</t>
  </si>
  <si>
    <t>OE RAVNE NA KOROŠKEM</t>
  </si>
  <si>
    <t>Ob Suhi 11 B</t>
  </si>
  <si>
    <t xml:space="preserve"> - MOZIRJE</t>
  </si>
  <si>
    <t>Šmihelska c. 2</t>
  </si>
  <si>
    <t xml:space="preserve"> - RADLJE OB DRAVI</t>
  </si>
  <si>
    <t>Mariborska c. 37</t>
  </si>
  <si>
    <t xml:space="preserve"> - SLOVENJ GRADEC </t>
  </si>
  <si>
    <t>Partizanska pot 16</t>
  </si>
  <si>
    <t xml:space="preserve"> - VELENJE</t>
  </si>
  <si>
    <t>Vodnikova c. 1</t>
  </si>
  <si>
    <t>SKUPNI VODI</t>
  </si>
  <si>
    <t>Cena</t>
  </si>
  <si>
    <t>Centralna lokacija</t>
  </si>
  <si>
    <t>Miklošičeva 24, Ljubljana</t>
  </si>
  <si>
    <t>1Gb/1Gb optika</t>
  </si>
  <si>
    <t>Rezervna lokacija (DRC)</t>
  </si>
  <si>
    <t>Stegne 19, Ljublljana</t>
  </si>
  <si>
    <t>300Mb/300Mb optika</t>
  </si>
  <si>
    <t>Vod za testiranje</t>
  </si>
  <si>
    <t>Mi24 ali DRC</t>
  </si>
  <si>
    <t>xDSLmin 10/5</t>
  </si>
  <si>
    <t>DDoS zaščita internet prometa</t>
  </si>
  <si>
    <t>do 1Gb prometa</t>
  </si>
  <si>
    <t>SKUPAJ</t>
  </si>
  <si>
    <t>Ocenjevanje ponudb - naročnik</t>
  </si>
  <si>
    <t>cena</t>
  </si>
  <si>
    <t>ocena optika</t>
  </si>
  <si>
    <t>ocena SHDSL</t>
  </si>
  <si>
    <t>ocena VDSL</t>
  </si>
  <si>
    <t>Predračun - SKLOP 1: MPLS L3 povezave med lokacijami ZZZS</t>
  </si>
  <si>
    <t>Območna enota /Izpostava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</si>
</sst>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1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4" fillId="4" borderId="4" xfId="0" applyFont="1" applyFill="1" applyBorder="1"/>
    <xf numFmtId="0" fontId="5" fillId="0" borderId="0" xfId="0" applyFont="1"/>
    <xf numFmtId="0" fontId="5" fillId="0" borderId="0" xfId="0" quotePrefix="1" applyFont="1"/>
    <xf numFmtId="0" fontId="4" fillId="0" borderId="4" xfId="0" applyFont="1" applyBorder="1"/>
    <xf numFmtId="44" fontId="4" fillId="2" borderId="4" xfId="1" applyFont="1" applyFill="1" applyBorder="1"/>
    <xf numFmtId="0" fontId="4" fillId="0" borderId="1" xfId="0" applyFont="1" applyBorder="1"/>
    <xf numFmtId="44" fontId="4" fillId="5" borderId="6" xfId="0" applyNumberFormat="1" applyFont="1" applyFill="1" applyBorder="1"/>
    <xf numFmtId="44" fontId="4" fillId="5" borderId="7" xfId="0" applyNumberFormat="1" applyFont="1" applyFill="1" applyBorder="1"/>
    <xf numFmtId="0" fontId="4" fillId="4" borderId="8" xfId="0" applyFont="1" applyFill="1" applyBorder="1"/>
    <xf numFmtId="0" fontId="4" fillId="4" borderId="9" xfId="0" applyFont="1" applyFill="1" applyBorder="1"/>
    <xf numFmtId="44" fontId="4" fillId="3" borderId="4" xfId="1" applyFont="1" applyFill="1" applyBorder="1"/>
    <xf numFmtId="0" fontId="4" fillId="5" borderId="11" xfId="0" applyFont="1" applyFill="1" applyBorder="1"/>
    <xf numFmtId="0" fontId="4" fillId="5" borderId="3" xfId="0" applyFont="1" applyFill="1" applyBorder="1"/>
    <xf numFmtId="0" fontId="4" fillId="5" borderId="12" xfId="0" applyFont="1" applyFill="1" applyBorder="1"/>
    <xf numFmtId="0" fontId="4" fillId="5" borderId="10" xfId="0" applyFont="1" applyFill="1" applyBorder="1"/>
    <xf numFmtId="0" fontId="4" fillId="4" borderId="12" xfId="0" applyFont="1" applyFill="1" applyBorder="1"/>
    <xf numFmtId="0" fontId="4" fillId="4" borderId="3" xfId="0" applyFont="1" applyFill="1" applyBorder="1"/>
    <xf numFmtId="0" fontId="4" fillId="5" borderId="13" xfId="0" applyFont="1" applyFill="1" applyBorder="1"/>
    <xf numFmtId="0" fontId="6" fillId="0" borderId="0" xfId="0" applyFont="1" applyAlignment="1">
      <alignment vertical="center"/>
    </xf>
    <xf numFmtId="0" fontId="5" fillId="3" borderId="4" xfId="0" applyFont="1" applyFill="1" applyBorder="1" applyAlignment="1">
      <alignment horizontal="center"/>
    </xf>
    <xf numFmtId="44" fontId="2" fillId="3" borderId="4" xfId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4" borderId="4" xfId="0" applyFont="1" applyFill="1" applyBorder="1"/>
    <xf numFmtId="17" fontId="2" fillId="3" borderId="4" xfId="0" quotePrefix="1" applyNumberFormat="1" applyFont="1" applyFill="1" applyBorder="1" applyAlignment="1">
      <alignment horizontal="center"/>
    </xf>
    <xf numFmtId="16" fontId="2" fillId="3" borderId="4" xfId="0" quotePrefix="1" applyNumberFormat="1" applyFont="1" applyFill="1" applyBorder="1" applyAlignment="1">
      <alignment horizontal="center"/>
    </xf>
    <xf numFmtId="0" fontId="2" fillId="3" borderId="4" xfId="0" quotePrefix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/>
    <xf numFmtId="44" fontId="4" fillId="6" borderId="4" xfId="1" applyFont="1" applyFill="1" applyBorder="1"/>
    <xf numFmtId="44" fontId="3" fillId="6" borderId="4" xfId="1" applyFont="1" applyFill="1" applyBorder="1" applyAlignment="1">
      <alignment vertical="center"/>
    </xf>
    <xf numFmtId="44" fontId="4" fillId="3" borderId="4" xfId="1" applyFont="1" applyFill="1" applyBorder="1" applyAlignment="1">
      <alignment wrapText="1"/>
    </xf>
    <xf numFmtId="44" fontId="4" fillId="3" borderId="4" xfId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44" fontId="4" fillId="3" borderId="1" xfId="1" applyFont="1" applyFill="1" applyBorder="1" applyAlignment="1">
      <alignment horizontal="left"/>
    </xf>
    <xf numFmtId="44" fontId="4" fillId="3" borderId="3" xfId="1" applyFont="1" applyFill="1" applyBorder="1" applyAlignment="1">
      <alignment horizontal="left"/>
    </xf>
    <xf numFmtId="44" fontId="2" fillId="3" borderId="1" xfId="1" applyFont="1" applyFill="1" applyBorder="1" applyAlignment="1">
      <alignment horizontal="center"/>
    </xf>
    <xf numFmtId="44" fontId="2" fillId="3" borderId="2" xfId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44" fontId="2" fillId="3" borderId="3" xfId="1" applyFont="1" applyFill="1" applyBorder="1" applyAlignment="1">
      <alignment horizontal="center"/>
    </xf>
    <xf numFmtId="44" fontId="4" fillId="3" borderId="1" xfId="1" applyFont="1" applyFill="1" applyBorder="1" applyAlignment="1">
      <alignment horizontal="left" vertical="center"/>
    </xf>
    <xf numFmtId="44" fontId="4" fillId="3" borderId="3" xfId="1" applyFont="1" applyFill="1" applyBorder="1" applyAlignment="1">
      <alignment horizontal="left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F2A2B-EE6E-4AB9-8419-B7353E1E35E1}">
  <sheetPr>
    <pageSetUpPr fitToPage="1"/>
  </sheetPr>
  <dimension ref="A2:K87"/>
  <sheetViews>
    <sheetView tabSelected="1" zoomScaleNormal="100" zoomScaleSheetLayoutView="100" workbookViewId="0">
      <selection activeCell="C5" sqref="C5"/>
    </sheetView>
  </sheetViews>
  <sheetFormatPr defaultColWidth="9.140625" defaultRowHeight="14.25" x14ac:dyDescent="0.2"/>
  <cols>
    <col min="1" max="1" width="26" style="13" customWidth="1"/>
    <col min="2" max="2" width="25.7109375" style="13" bestFit="1" customWidth="1"/>
    <col min="3" max="3" width="14.85546875" style="13" customWidth="1"/>
    <col min="4" max="4" width="13.140625" style="13" customWidth="1"/>
    <col min="5" max="5" width="15.7109375" style="13" customWidth="1"/>
    <col min="6" max="6" width="13.7109375" style="13" customWidth="1"/>
    <col min="7" max="7" width="3.42578125" style="13" customWidth="1"/>
    <col min="8" max="8" width="13" style="13" customWidth="1"/>
    <col min="9" max="9" width="14" style="13" bestFit="1" customWidth="1"/>
    <col min="10" max="10" width="15.140625" style="13" bestFit="1" customWidth="1"/>
    <col min="11" max="11" width="13.42578125" style="13" bestFit="1" customWidth="1"/>
    <col min="12" max="16384" width="9.140625" style="13"/>
  </cols>
  <sheetData>
    <row r="2" spans="1:11" ht="15.75" x14ac:dyDescent="0.2">
      <c r="A2" s="35" t="s">
        <v>144</v>
      </c>
      <c r="B2" s="35"/>
      <c r="C2" s="35"/>
    </row>
    <row r="4" spans="1:11" x14ac:dyDescent="0.2">
      <c r="A4" s="13" t="s">
        <v>0</v>
      </c>
    </row>
    <row r="5" spans="1:11" x14ac:dyDescent="0.2">
      <c r="A5" s="54" t="s">
        <v>1</v>
      </c>
      <c r="B5" s="53">
        <v>0.8</v>
      </c>
    </row>
    <row r="6" spans="1:11" x14ac:dyDescent="0.2">
      <c r="A6" s="54" t="s">
        <v>2</v>
      </c>
      <c r="B6" s="53">
        <v>0.4</v>
      </c>
    </row>
    <row r="7" spans="1:11" x14ac:dyDescent="0.2">
      <c r="A7" s="54" t="s">
        <v>3</v>
      </c>
      <c r="B7" s="53">
        <v>0</v>
      </c>
    </row>
    <row r="8" spans="1:11" x14ac:dyDescent="0.2">
      <c r="A8" s="14"/>
    </row>
    <row r="9" spans="1:11" x14ac:dyDescent="0.2">
      <c r="C9" s="57" t="s">
        <v>4</v>
      </c>
      <c r="D9" s="58"/>
      <c r="E9" s="58"/>
      <c r="F9" s="58"/>
      <c r="H9" s="59" t="s">
        <v>139</v>
      </c>
      <c r="I9" s="59"/>
      <c r="J9" s="59"/>
      <c r="K9" s="59"/>
    </row>
    <row r="10" spans="1:11" ht="15" x14ac:dyDescent="0.25">
      <c r="C10" s="37" t="s">
        <v>5</v>
      </c>
      <c r="D10" s="57" t="s">
        <v>6</v>
      </c>
      <c r="E10" s="58"/>
      <c r="F10" s="60"/>
      <c r="G10" s="15"/>
      <c r="H10" s="45" t="s">
        <v>5</v>
      </c>
      <c r="I10" s="59" t="s">
        <v>6</v>
      </c>
      <c r="J10" s="59"/>
      <c r="K10" s="59"/>
    </row>
    <row r="11" spans="1:11" ht="15" x14ac:dyDescent="0.25">
      <c r="A11" s="5" t="s">
        <v>145</v>
      </c>
      <c r="B11" s="6" t="s">
        <v>7</v>
      </c>
      <c r="C11" s="38" t="s">
        <v>1</v>
      </c>
      <c r="D11" s="38" t="s">
        <v>1</v>
      </c>
      <c r="E11" s="38" t="s">
        <v>2</v>
      </c>
      <c r="F11" s="39" t="s">
        <v>3</v>
      </c>
      <c r="G11" s="16"/>
      <c r="H11" s="45" t="s">
        <v>1</v>
      </c>
      <c r="I11" s="46" t="s">
        <v>1</v>
      </c>
      <c r="J11" s="46" t="s">
        <v>2</v>
      </c>
      <c r="K11" s="46" t="s">
        <v>3</v>
      </c>
    </row>
    <row r="12" spans="1:11" ht="15" x14ac:dyDescent="0.25">
      <c r="A12" s="3" t="s">
        <v>8</v>
      </c>
      <c r="B12" s="4"/>
      <c r="C12" s="40" t="s">
        <v>9</v>
      </c>
      <c r="D12" s="40" t="s">
        <v>10</v>
      </c>
      <c r="E12" s="41" t="s">
        <v>11</v>
      </c>
      <c r="F12" s="41" t="s">
        <v>11</v>
      </c>
      <c r="G12" s="18"/>
      <c r="H12" s="46" t="s">
        <v>140</v>
      </c>
      <c r="I12" s="46" t="s">
        <v>140</v>
      </c>
      <c r="J12" s="41" t="s">
        <v>11</v>
      </c>
      <c r="K12" s="41" t="s">
        <v>11</v>
      </c>
    </row>
    <row r="13" spans="1:11" ht="15" x14ac:dyDescent="0.25">
      <c r="A13" s="5" t="s">
        <v>12</v>
      </c>
      <c r="B13" s="6"/>
      <c r="C13" s="42" t="s">
        <v>13</v>
      </c>
      <c r="D13" s="43" t="s">
        <v>13</v>
      </c>
      <c r="E13" s="44" t="s">
        <v>14</v>
      </c>
      <c r="F13" s="44" t="s">
        <v>15</v>
      </c>
      <c r="G13" s="19"/>
      <c r="H13" s="46" t="s">
        <v>140</v>
      </c>
      <c r="I13" s="46" t="s">
        <v>141</v>
      </c>
      <c r="J13" s="46" t="s">
        <v>142</v>
      </c>
      <c r="K13" s="46" t="s">
        <v>143</v>
      </c>
    </row>
    <row r="14" spans="1:11" ht="15" thickBot="1" x14ac:dyDescent="0.25">
      <c r="A14" s="1"/>
      <c r="B14" s="2"/>
      <c r="C14" s="20"/>
      <c r="D14" s="20"/>
      <c r="E14" s="20"/>
      <c r="F14" s="20"/>
    </row>
    <row r="15" spans="1:11" ht="15" thickBot="1" x14ac:dyDescent="0.25">
      <c r="A15" s="3" t="s">
        <v>16</v>
      </c>
      <c r="B15" s="7" t="s">
        <v>17</v>
      </c>
      <c r="C15" s="49"/>
      <c r="D15" s="49"/>
      <c r="E15" s="17" t="s">
        <v>11</v>
      </c>
      <c r="F15" s="17" t="s">
        <v>11</v>
      </c>
      <c r="G15" s="22"/>
      <c r="H15" s="23">
        <f>C15</f>
        <v>0</v>
      </c>
      <c r="I15" s="24">
        <f>D15</f>
        <v>0</v>
      </c>
      <c r="J15" s="25" t="s">
        <v>11</v>
      </c>
      <c r="K15" s="26" t="s">
        <v>11</v>
      </c>
    </row>
    <row r="16" spans="1:11" ht="15" thickBot="1" x14ac:dyDescent="0.25">
      <c r="A16" s="8" t="s">
        <v>18</v>
      </c>
      <c r="B16" s="9" t="s">
        <v>19</v>
      </c>
      <c r="C16" s="49"/>
      <c r="D16" s="49"/>
      <c r="E16" s="49"/>
      <c r="F16" s="49"/>
      <c r="G16" s="22"/>
      <c r="H16" s="23">
        <f t="shared" ref="H16:H20" si="0">C16</f>
        <v>0</v>
      </c>
      <c r="I16" s="28">
        <f t="shared" ref="I16:I78" si="1">D16/(1+$B$5)</f>
        <v>0</v>
      </c>
      <c r="J16" s="29">
        <f>E16/(1+$B$6)</f>
        <v>0</v>
      </c>
      <c r="K16" s="30">
        <f>F16</f>
        <v>0</v>
      </c>
    </row>
    <row r="17" spans="1:11" ht="15" thickBot="1" x14ac:dyDescent="0.25">
      <c r="A17" s="8" t="s">
        <v>20</v>
      </c>
      <c r="B17" s="9" t="s">
        <v>21</v>
      </c>
      <c r="C17" s="49"/>
      <c r="D17" s="49"/>
      <c r="E17" s="49"/>
      <c r="F17" s="49"/>
      <c r="G17" s="22"/>
      <c r="H17" s="23">
        <f t="shared" si="0"/>
        <v>0</v>
      </c>
      <c r="I17" s="28">
        <f t="shared" si="1"/>
        <v>0</v>
      </c>
      <c r="J17" s="29">
        <f t="shared" ref="J17:J20" si="2">E17/(1+$B$6)</f>
        <v>0</v>
      </c>
      <c r="K17" s="30">
        <f t="shared" ref="K17:K20" si="3">F17</f>
        <v>0</v>
      </c>
    </row>
    <row r="18" spans="1:11" ht="15" thickBot="1" x14ac:dyDescent="0.25">
      <c r="A18" s="8" t="s">
        <v>22</v>
      </c>
      <c r="B18" s="9" t="s">
        <v>23</v>
      </c>
      <c r="C18" s="49"/>
      <c r="D18" s="49"/>
      <c r="E18" s="49"/>
      <c r="F18" s="49"/>
      <c r="G18" s="22"/>
      <c r="H18" s="23">
        <f t="shared" si="0"/>
        <v>0</v>
      </c>
      <c r="I18" s="28">
        <f t="shared" si="1"/>
        <v>0</v>
      </c>
      <c r="J18" s="29">
        <f t="shared" si="2"/>
        <v>0</v>
      </c>
      <c r="K18" s="30">
        <f t="shared" si="3"/>
        <v>0</v>
      </c>
    </row>
    <row r="19" spans="1:11" ht="15" thickBot="1" x14ac:dyDescent="0.25">
      <c r="A19" s="8" t="s">
        <v>24</v>
      </c>
      <c r="B19" s="9" t="s">
        <v>25</v>
      </c>
      <c r="C19" s="49"/>
      <c r="D19" s="49"/>
      <c r="E19" s="49"/>
      <c r="F19" s="49"/>
      <c r="G19" s="22"/>
      <c r="H19" s="23">
        <f t="shared" si="0"/>
        <v>0</v>
      </c>
      <c r="I19" s="28">
        <f t="shared" si="1"/>
        <v>0</v>
      </c>
      <c r="J19" s="29">
        <f t="shared" si="2"/>
        <v>0</v>
      </c>
      <c r="K19" s="30">
        <f t="shared" si="3"/>
        <v>0</v>
      </c>
    </row>
    <row r="20" spans="1:11" x14ac:dyDescent="0.2">
      <c r="A20" s="8" t="s">
        <v>26</v>
      </c>
      <c r="B20" s="9" t="s">
        <v>27</v>
      </c>
      <c r="C20" s="49"/>
      <c r="D20" s="49"/>
      <c r="E20" s="49"/>
      <c r="F20" s="49"/>
      <c r="G20" s="22"/>
      <c r="H20" s="23">
        <f t="shared" si="0"/>
        <v>0</v>
      </c>
      <c r="I20" s="28">
        <f t="shared" si="1"/>
        <v>0</v>
      </c>
      <c r="J20" s="29">
        <f t="shared" si="2"/>
        <v>0</v>
      </c>
      <c r="K20" s="30">
        <f t="shared" si="3"/>
        <v>0</v>
      </c>
    </row>
    <row r="21" spans="1:11" ht="15" thickBot="1" x14ac:dyDescent="0.25">
      <c r="A21" s="10"/>
      <c r="B21" s="11"/>
      <c r="C21" s="20"/>
      <c r="D21" s="20"/>
      <c r="E21" s="20"/>
      <c r="F21" s="20"/>
      <c r="G21" s="22"/>
      <c r="H21" s="31"/>
      <c r="I21" s="28"/>
      <c r="J21" s="29"/>
      <c r="K21" s="30"/>
    </row>
    <row r="22" spans="1:11" ht="15" thickBot="1" x14ac:dyDescent="0.25">
      <c r="A22" s="3" t="s">
        <v>28</v>
      </c>
      <c r="B22" s="7" t="s">
        <v>29</v>
      </c>
      <c r="C22" s="49"/>
      <c r="D22" s="49"/>
      <c r="E22" s="17" t="s">
        <v>11</v>
      </c>
      <c r="F22" s="17" t="s">
        <v>11</v>
      </c>
      <c r="G22" s="22"/>
      <c r="H22" s="23">
        <f t="shared" ref="H22:H27" si="4">C22</f>
        <v>0</v>
      </c>
      <c r="I22" s="24">
        <f>D22</f>
        <v>0</v>
      </c>
      <c r="J22" s="25" t="s">
        <v>11</v>
      </c>
      <c r="K22" s="32" t="s">
        <v>11</v>
      </c>
    </row>
    <row r="23" spans="1:11" ht="15" thickBot="1" x14ac:dyDescent="0.25">
      <c r="A23" s="8" t="s">
        <v>30</v>
      </c>
      <c r="B23" s="9" t="s">
        <v>31</v>
      </c>
      <c r="C23" s="49"/>
      <c r="D23" s="49"/>
      <c r="E23" s="49"/>
      <c r="F23" s="49"/>
      <c r="G23" s="22"/>
      <c r="H23" s="23">
        <f t="shared" si="4"/>
        <v>0</v>
      </c>
      <c r="I23" s="28">
        <f t="shared" si="1"/>
        <v>0</v>
      </c>
      <c r="J23" s="29">
        <f t="shared" ref="J23:J27" si="5">E23/(1+$B$6)</f>
        <v>0</v>
      </c>
      <c r="K23" s="30">
        <f t="shared" ref="K23:K27" si="6">F23</f>
        <v>0</v>
      </c>
    </row>
    <row r="24" spans="1:11" ht="15" thickBot="1" x14ac:dyDescent="0.25">
      <c r="A24" s="8" t="s">
        <v>32</v>
      </c>
      <c r="B24" s="9" t="s">
        <v>33</v>
      </c>
      <c r="C24" s="49"/>
      <c r="D24" s="49"/>
      <c r="E24" s="49"/>
      <c r="F24" s="49"/>
      <c r="G24" s="22"/>
      <c r="H24" s="23">
        <f t="shared" si="4"/>
        <v>0</v>
      </c>
      <c r="I24" s="28">
        <f t="shared" si="1"/>
        <v>0</v>
      </c>
      <c r="J24" s="29">
        <f t="shared" si="5"/>
        <v>0</v>
      </c>
      <c r="K24" s="30">
        <f t="shared" si="6"/>
        <v>0</v>
      </c>
    </row>
    <row r="25" spans="1:11" ht="15" thickBot="1" x14ac:dyDescent="0.25">
      <c r="A25" s="8" t="s">
        <v>34</v>
      </c>
      <c r="B25" s="9" t="s">
        <v>35</v>
      </c>
      <c r="C25" s="49"/>
      <c r="D25" s="49"/>
      <c r="E25" s="49"/>
      <c r="F25" s="49"/>
      <c r="G25" s="22"/>
      <c r="H25" s="23">
        <f t="shared" si="4"/>
        <v>0</v>
      </c>
      <c r="I25" s="28">
        <f t="shared" si="1"/>
        <v>0</v>
      </c>
      <c r="J25" s="29">
        <f t="shared" si="5"/>
        <v>0</v>
      </c>
      <c r="K25" s="30">
        <f t="shared" si="6"/>
        <v>0</v>
      </c>
    </row>
    <row r="26" spans="1:11" ht="15" thickBot="1" x14ac:dyDescent="0.25">
      <c r="A26" s="8" t="s">
        <v>36</v>
      </c>
      <c r="B26" s="9" t="s">
        <v>37</v>
      </c>
      <c r="C26" s="49"/>
      <c r="D26" s="49"/>
      <c r="E26" s="49"/>
      <c r="F26" s="49"/>
      <c r="G26" s="22"/>
      <c r="H26" s="23">
        <f t="shared" si="4"/>
        <v>0</v>
      </c>
      <c r="I26" s="28">
        <f t="shared" si="1"/>
        <v>0</v>
      </c>
      <c r="J26" s="29">
        <f t="shared" si="5"/>
        <v>0</v>
      </c>
      <c r="K26" s="30">
        <f t="shared" si="6"/>
        <v>0</v>
      </c>
    </row>
    <row r="27" spans="1:11" x14ac:dyDescent="0.2">
      <c r="A27" s="8" t="s">
        <v>38</v>
      </c>
      <c r="B27" s="9" t="s">
        <v>39</v>
      </c>
      <c r="C27" s="49"/>
      <c r="D27" s="49"/>
      <c r="E27" s="49"/>
      <c r="F27" s="49"/>
      <c r="G27" s="22"/>
      <c r="H27" s="23">
        <f t="shared" si="4"/>
        <v>0</v>
      </c>
      <c r="I27" s="28">
        <f t="shared" si="1"/>
        <v>0</v>
      </c>
      <c r="J27" s="29">
        <f t="shared" si="5"/>
        <v>0</v>
      </c>
      <c r="K27" s="30">
        <f t="shared" si="6"/>
        <v>0</v>
      </c>
    </row>
    <row r="28" spans="1:11" ht="15" thickBot="1" x14ac:dyDescent="0.25">
      <c r="A28" s="1"/>
      <c r="B28" s="11"/>
      <c r="C28" s="20"/>
      <c r="D28" s="20"/>
      <c r="E28" s="20"/>
      <c r="F28" s="20"/>
      <c r="G28" s="22"/>
      <c r="H28" s="31"/>
      <c r="I28" s="28"/>
      <c r="J28" s="29"/>
      <c r="K28" s="30"/>
    </row>
    <row r="29" spans="1:11" ht="15" thickBot="1" x14ac:dyDescent="0.25">
      <c r="A29" s="3" t="s">
        <v>40</v>
      </c>
      <c r="B29" s="7" t="s">
        <v>41</v>
      </c>
      <c r="C29" s="49"/>
      <c r="D29" s="49"/>
      <c r="E29" s="17" t="s">
        <v>11</v>
      </c>
      <c r="F29" s="17" t="s">
        <v>11</v>
      </c>
      <c r="G29" s="22"/>
      <c r="H29" s="23">
        <f t="shared" ref="H29:H33" si="7">C29</f>
        <v>0</v>
      </c>
      <c r="I29" s="24">
        <f>D29</f>
        <v>0</v>
      </c>
      <c r="J29" s="33" t="s">
        <v>11</v>
      </c>
      <c r="K29" s="32" t="s">
        <v>11</v>
      </c>
    </row>
    <row r="30" spans="1:11" ht="15" thickBot="1" x14ac:dyDescent="0.25">
      <c r="A30" s="8" t="s">
        <v>42</v>
      </c>
      <c r="B30" s="9" t="s">
        <v>43</v>
      </c>
      <c r="C30" s="49"/>
      <c r="D30" s="49"/>
      <c r="E30" s="49"/>
      <c r="F30" s="49"/>
      <c r="G30" s="22"/>
      <c r="H30" s="23">
        <f t="shared" si="7"/>
        <v>0</v>
      </c>
      <c r="I30" s="28">
        <f t="shared" si="1"/>
        <v>0</v>
      </c>
      <c r="J30" s="29">
        <f t="shared" ref="J30:J33" si="8">E30/(1+$B$6)</f>
        <v>0</v>
      </c>
      <c r="K30" s="30">
        <f t="shared" ref="K30:K33" si="9">F30</f>
        <v>0</v>
      </c>
    </row>
    <row r="31" spans="1:11" ht="15" thickBot="1" x14ac:dyDescent="0.25">
      <c r="A31" s="8" t="s">
        <v>44</v>
      </c>
      <c r="B31" s="9" t="s">
        <v>45</v>
      </c>
      <c r="C31" s="49"/>
      <c r="D31" s="49"/>
      <c r="E31" s="49"/>
      <c r="F31" s="49"/>
      <c r="G31" s="22"/>
      <c r="H31" s="23">
        <f t="shared" si="7"/>
        <v>0</v>
      </c>
      <c r="I31" s="28">
        <f t="shared" si="1"/>
        <v>0</v>
      </c>
      <c r="J31" s="29">
        <f t="shared" si="8"/>
        <v>0</v>
      </c>
      <c r="K31" s="30">
        <f t="shared" si="9"/>
        <v>0</v>
      </c>
    </row>
    <row r="32" spans="1:11" ht="15" thickBot="1" x14ac:dyDescent="0.25">
      <c r="A32" s="8" t="s">
        <v>46</v>
      </c>
      <c r="B32" s="9" t="s">
        <v>47</v>
      </c>
      <c r="C32" s="49"/>
      <c r="D32" s="49"/>
      <c r="E32" s="49"/>
      <c r="F32" s="49"/>
      <c r="G32" s="22"/>
      <c r="H32" s="23">
        <f t="shared" si="7"/>
        <v>0</v>
      </c>
      <c r="I32" s="28">
        <f t="shared" si="1"/>
        <v>0</v>
      </c>
      <c r="J32" s="29">
        <f t="shared" si="8"/>
        <v>0</v>
      </c>
      <c r="K32" s="30">
        <f t="shared" si="9"/>
        <v>0</v>
      </c>
    </row>
    <row r="33" spans="1:11" x14ac:dyDescent="0.2">
      <c r="A33" s="8" t="s">
        <v>48</v>
      </c>
      <c r="B33" s="9" t="s">
        <v>49</v>
      </c>
      <c r="C33" s="49"/>
      <c r="D33" s="49"/>
      <c r="E33" s="49"/>
      <c r="F33" s="49"/>
      <c r="G33" s="22"/>
      <c r="H33" s="23">
        <f t="shared" si="7"/>
        <v>0</v>
      </c>
      <c r="I33" s="28">
        <f t="shared" si="1"/>
        <v>0</v>
      </c>
      <c r="J33" s="29">
        <f t="shared" si="8"/>
        <v>0</v>
      </c>
      <c r="K33" s="30">
        <f t="shared" si="9"/>
        <v>0</v>
      </c>
    </row>
    <row r="34" spans="1:11" ht="15" thickBot="1" x14ac:dyDescent="0.25">
      <c r="A34" s="1"/>
      <c r="B34" s="12"/>
      <c r="C34" s="20"/>
      <c r="D34" s="20"/>
      <c r="E34" s="20"/>
      <c r="F34" s="20"/>
      <c r="G34" s="22"/>
      <c r="H34" s="31"/>
      <c r="I34" s="28"/>
      <c r="J34" s="29"/>
      <c r="K34" s="30"/>
    </row>
    <row r="35" spans="1:11" ht="15" thickBot="1" x14ac:dyDescent="0.25">
      <c r="A35" s="3" t="s">
        <v>50</v>
      </c>
      <c r="B35" s="7" t="s">
        <v>51</v>
      </c>
      <c r="C35" s="49"/>
      <c r="D35" s="49"/>
      <c r="E35" s="17" t="s">
        <v>11</v>
      </c>
      <c r="F35" s="17" t="s">
        <v>11</v>
      </c>
      <c r="G35" s="22"/>
      <c r="H35" s="23">
        <f t="shared" ref="H35:H37" si="10">C35</f>
        <v>0</v>
      </c>
      <c r="I35" s="24">
        <f>D35</f>
        <v>0</v>
      </c>
      <c r="J35" s="33" t="s">
        <v>11</v>
      </c>
      <c r="K35" s="32" t="s">
        <v>11</v>
      </c>
    </row>
    <row r="36" spans="1:11" ht="15" thickBot="1" x14ac:dyDescent="0.25">
      <c r="A36" s="8" t="s">
        <v>52</v>
      </c>
      <c r="B36" s="9" t="s">
        <v>53</v>
      </c>
      <c r="C36" s="49"/>
      <c r="D36" s="49"/>
      <c r="E36" s="49"/>
      <c r="F36" s="49"/>
      <c r="G36" s="22"/>
      <c r="H36" s="23">
        <f t="shared" si="10"/>
        <v>0</v>
      </c>
      <c r="I36" s="28">
        <f t="shared" si="1"/>
        <v>0</v>
      </c>
      <c r="J36" s="29">
        <f t="shared" ref="J36:J37" si="11">E36/(1+$B$6)</f>
        <v>0</v>
      </c>
      <c r="K36" s="30">
        <f t="shared" ref="K36:K37" si="12">F36</f>
        <v>0</v>
      </c>
    </row>
    <row r="37" spans="1:11" x14ac:dyDescent="0.2">
      <c r="A37" s="8" t="s">
        <v>54</v>
      </c>
      <c r="B37" s="9" t="s">
        <v>55</v>
      </c>
      <c r="C37" s="49"/>
      <c r="D37" s="49"/>
      <c r="E37" s="49"/>
      <c r="F37" s="49"/>
      <c r="G37" s="22"/>
      <c r="H37" s="23">
        <f t="shared" si="10"/>
        <v>0</v>
      </c>
      <c r="I37" s="28">
        <f t="shared" si="1"/>
        <v>0</v>
      </c>
      <c r="J37" s="29">
        <f t="shared" si="11"/>
        <v>0</v>
      </c>
      <c r="K37" s="30">
        <f t="shared" si="12"/>
        <v>0</v>
      </c>
    </row>
    <row r="38" spans="1:11" x14ac:dyDescent="0.2">
      <c r="A38" s="10"/>
      <c r="B38" s="11"/>
      <c r="C38" s="20"/>
      <c r="D38" s="20"/>
      <c r="E38" s="20"/>
      <c r="F38" s="20"/>
      <c r="G38" s="22"/>
      <c r="H38" s="31"/>
      <c r="I38" s="28"/>
      <c r="J38" s="29"/>
      <c r="K38" s="30"/>
    </row>
    <row r="39" spans="1:11" ht="15" thickBot="1" x14ac:dyDescent="0.25">
      <c r="A39" s="1" t="s">
        <v>56</v>
      </c>
      <c r="B39" s="11"/>
      <c r="C39" s="20"/>
      <c r="D39" s="20"/>
      <c r="E39" s="20"/>
      <c r="F39" s="20"/>
      <c r="G39" s="22"/>
      <c r="H39" s="31"/>
      <c r="I39" s="28"/>
      <c r="J39" s="29"/>
      <c r="K39" s="30"/>
    </row>
    <row r="40" spans="1:11" ht="15" thickBot="1" x14ac:dyDescent="0.25">
      <c r="A40" s="8" t="s">
        <v>57</v>
      </c>
      <c r="B40" s="9" t="s">
        <v>58</v>
      </c>
      <c r="C40" s="49"/>
      <c r="D40" s="49"/>
      <c r="E40" s="49"/>
      <c r="F40" s="49"/>
      <c r="G40" s="22"/>
      <c r="H40" s="23">
        <f t="shared" ref="H40:H52" si="13">C40</f>
        <v>0</v>
      </c>
      <c r="I40" s="24">
        <f>D40</f>
        <v>0</v>
      </c>
      <c r="J40" s="29">
        <f t="shared" ref="J40:J52" si="14">E40/(1+$B$6)</f>
        <v>0</v>
      </c>
      <c r="K40" s="30">
        <f t="shared" ref="K40:K52" si="15">F40</f>
        <v>0</v>
      </c>
    </row>
    <row r="41" spans="1:11" ht="15" thickBot="1" x14ac:dyDescent="0.25">
      <c r="A41" s="8" t="s">
        <v>59</v>
      </c>
      <c r="B41" s="9" t="s">
        <v>60</v>
      </c>
      <c r="C41" s="49"/>
      <c r="D41" s="49"/>
      <c r="E41" s="49"/>
      <c r="F41" s="49"/>
      <c r="G41" s="22"/>
      <c r="H41" s="23">
        <f t="shared" si="13"/>
        <v>0</v>
      </c>
      <c r="I41" s="28">
        <f t="shared" si="1"/>
        <v>0</v>
      </c>
      <c r="J41" s="29">
        <f t="shared" si="14"/>
        <v>0</v>
      </c>
      <c r="K41" s="30">
        <f t="shared" si="15"/>
        <v>0</v>
      </c>
    </row>
    <row r="42" spans="1:11" ht="15" thickBot="1" x14ac:dyDescent="0.25">
      <c r="A42" s="8" t="s">
        <v>61</v>
      </c>
      <c r="B42" s="9" t="s">
        <v>62</v>
      </c>
      <c r="C42" s="49"/>
      <c r="D42" s="49"/>
      <c r="E42" s="49"/>
      <c r="F42" s="49"/>
      <c r="G42" s="22"/>
      <c r="H42" s="23">
        <f t="shared" si="13"/>
        <v>0</v>
      </c>
      <c r="I42" s="28">
        <f t="shared" si="1"/>
        <v>0</v>
      </c>
      <c r="J42" s="29">
        <f t="shared" si="14"/>
        <v>0</v>
      </c>
      <c r="K42" s="30">
        <f t="shared" si="15"/>
        <v>0</v>
      </c>
    </row>
    <row r="43" spans="1:11" ht="15" thickBot="1" x14ac:dyDescent="0.25">
      <c r="A43" s="8" t="s">
        <v>63</v>
      </c>
      <c r="B43" s="9" t="s">
        <v>64</v>
      </c>
      <c r="C43" s="49"/>
      <c r="D43" s="49"/>
      <c r="E43" s="49"/>
      <c r="F43" s="49"/>
      <c r="G43" s="22"/>
      <c r="H43" s="23">
        <f t="shared" si="13"/>
        <v>0</v>
      </c>
      <c r="I43" s="28">
        <f t="shared" si="1"/>
        <v>0</v>
      </c>
      <c r="J43" s="29">
        <f t="shared" si="14"/>
        <v>0</v>
      </c>
      <c r="K43" s="30">
        <f t="shared" si="15"/>
        <v>0</v>
      </c>
    </row>
    <row r="44" spans="1:11" ht="15" thickBot="1" x14ac:dyDescent="0.25">
      <c r="A44" s="8" t="s">
        <v>65</v>
      </c>
      <c r="B44" s="9" t="s">
        <v>66</v>
      </c>
      <c r="C44" s="49"/>
      <c r="D44" s="49"/>
      <c r="E44" s="49"/>
      <c r="F44" s="49"/>
      <c r="G44" s="22"/>
      <c r="H44" s="23">
        <f t="shared" si="13"/>
        <v>0</v>
      </c>
      <c r="I44" s="28">
        <f t="shared" si="1"/>
        <v>0</v>
      </c>
      <c r="J44" s="29">
        <f t="shared" si="14"/>
        <v>0</v>
      </c>
      <c r="K44" s="30">
        <f t="shared" si="15"/>
        <v>0</v>
      </c>
    </row>
    <row r="45" spans="1:11" ht="15" thickBot="1" x14ac:dyDescent="0.25">
      <c r="A45" s="8" t="s">
        <v>67</v>
      </c>
      <c r="B45" s="9" t="s">
        <v>68</v>
      </c>
      <c r="C45" s="49"/>
      <c r="D45" s="49"/>
      <c r="E45" s="49"/>
      <c r="F45" s="49"/>
      <c r="G45" s="22"/>
      <c r="H45" s="23">
        <f t="shared" si="13"/>
        <v>0</v>
      </c>
      <c r="I45" s="28">
        <f t="shared" si="1"/>
        <v>0</v>
      </c>
      <c r="J45" s="29">
        <f t="shared" si="14"/>
        <v>0</v>
      </c>
      <c r="K45" s="30">
        <f t="shared" si="15"/>
        <v>0</v>
      </c>
    </row>
    <row r="46" spans="1:11" ht="15" thickBot="1" x14ac:dyDescent="0.25">
      <c r="A46" s="8" t="s">
        <v>69</v>
      </c>
      <c r="B46" s="9" t="s">
        <v>70</v>
      </c>
      <c r="C46" s="49"/>
      <c r="D46" s="49"/>
      <c r="E46" s="49"/>
      <c r="F46" s="49"/>
      <c r="G46" s="22"/>
      <c r="H46" s="23">
        <f t="shared" si="13"/>
        <v>0</v>
      </c>
      <c r="I46" s="28">
        <f t="shared" si="1"/>
        <v>0</v>
      </c>
      <c r="J46" s="29">
        <f t="shared" si="14"/>
        <v>0</v>
      </c>
      <c r="K46" s="30">
        <f t="shared" si="15"/>
        <v>0</v>
      </c>
    </row>
    <row r="47" spans="1:11" ht="15" thickBot="1" x14ac:dyDescent="0.25">
      <c r="A47" s="8" t="s">
        <v>71</v>
      </c>
      <c r="B47" s="9" t="s">
        <v>72</v>
      </c>
      <c r="C47" s="49"/>
      <c r="D47" s="49"/>
      <c r="E47" s="49"/>
      <c r="F47" s="49"/>
      <c r="G47" s="22"/>
      <c r="H47" s="23">
        <f t="shared" si="13"/>
        <v>0</v>
      </c>
      <c r="I47" s="28">
        <f t="shared" si="1"/>
        <v>0</v>
      </c>
      <c r="J47" s="29">
        <f t="shared" si="14"/>
        <v>0</v>
      </c>
      <c r="K47" s="30">
        <f t="shared" si="15"/>
        <v>0</v>
      </c>
    </row>
    <row r="48" spans="1:11" ht="15" thickBot="1" x14ac:dyDescent="0.25">
      <c r="A48" s="8" t="s">
        <v>73</v>
      </c>
      <c r="B48" s="9" t="s">
        <v>74</v>
      </c>
      <c r="C48" s="49"/>
      <c r="D48" s="49"/>
      <c r="E48" s="49"/>
      <c r="F48" s="49"/>
      <c r="G48" s="22"/>
      <c r="H48" s="23">
        <f t="shared" si="13"/>
        <v>0</v>
      </c>
      <c r="I48" s="28">
        <f t="shared" si="1"/>
        <v>0</v>
      </c>
      <c r="J48" s="29">
        <f t="shared" si="14"/>
        <v>0</v>
      </c>
      <c r="K48" s="30">
        <f t="shared" si="15"/>
        <v>0</v>
      </c>
    </row>
    <row r="49" spans="1:11" ht="15" thickBot="1" x14ac:dyDescent="0.25">
      <c r="A49" s="8" t="s">
        <v>75</v>
      </c>
      <c r="B49" s="9" t="s">
        <v>76</v>
      </c>
      <c r="C49" s="49"/>
      <c r="D49" s="49"/>
      <c r="E49" s="49"/>
      <c r="F49" s="49"/>
      <c r="G49" s="22"/>
      <c r="H49" s="23">
        <f t="shared" si="13"/>
        <v>0</v>
      </c>
      <c r="I49" s="28">
        <f t="shared" si="1"/>
        <v>0</v>
      </c>
      <c r="J49" s="29">
        <f t="shared" si="14"/>
        <v>0</v>
      </c>
      <c r="K49" s="30">
        <f t="shared" si="15"/>
        <v>0</v>
      </c>
    </row>
    <row r="50" spans="1:11" ht="15" thickBot="1" x14ac:dyDescent="0.25">
      <c r="A50" s="8" t="s">
        <v>77</v>
      </c>
      <c r="B50" s="9" t="s">
        <v>78</v>
      </c>
      <c r="C50" s="49"/>
      <c r="D50" s="49"/>
      <c r="E50" s="49"/>
      <c r="F50" s="49"/>
      <c r="G50" s="22"/>
      <c r="H50" s="23">
        <f t="shared" si="13"/>
        <v>0</v>
      </c>
      <c r="I50" s="28">
        <f t="shared" si="1"/>
        <v>0</v>
      </c>
      <c r="J50" s="29">
        <f t="shared" si="14"/>
        <v>0</v>
      </c>
      <c r="K50" s="30">
        <f t="shared" si="15"/>
        <v>0</v>
      </c>
    </row>
    <row r="51" spans="1:11" ht="15" thickBot="1" x14ac:dyDescent="0.25">
      <c r="A51" s="8" t="s">
        <v>79</v>
      </c>
      <c r="B51" s="9" t="s">
        <v>80</v>
      </c>
      <c r="C51" s="49"/>
      <c r="D51" s="49"/>
      <c r="E51" s="49"/>
      <c r="F51" s="49"/>
      <c r="G51" s="22"/>
      <c r="H51" s="23">
        <f t="shared" si="13"/>
        <v>0</v>
      </c>
      <c r="I51" s="28">
        <f t="shared" si="1"/>
        <v>0</v>
      </c>
      <c r="J51" s="29">
        <f t="shared" si="14"/>
        <v>0</v>
      </c>
      <c r="K51" s="30">
        <f t="shared" si="15"/>
        <v>0</v>
      </c>
    </row>
    <row r="52" spans="1:11" x14ac:dyDescent="0.2">
      <c r="A52" s="8" t="s">
        <v>81</v>
      </c>
      <c r="B52" s="9" t="s">
        <v>82</v>
      </c>
      <c r="C52" s="49"/>
      <c r="D52" s="49"/>
      <c r="E52" s="49"/>
      <c r="F52" s="49"/>
      <c r="G52" s="22"/>
      <c r="H52" s="23">
        <f t="shared" si="13"/>
        <v>0</v>
      </c>
      <c r="I52" s="28">
        <f t="shared" si="1"/>
        <v>0</v>
      </c>
      <c r="J52" s="29">
        <f t="shared" si="14"/>
        <v>0</v>
      </c>
      <c r="K52" s="30">
        <f t="shared" si="15"/>
        <v>0</v>
      </c>
    </row>
    <row r="53" spans="1:11" ht="15" thickBot="1" x14ac:dyDescent="0.25">
      <c r="A53" s="10"/>
      <c r="B53" s="11"/>
      <c r="C53" s="20"/>
      <c r="D53" s="20"/>
      <c r="E53" s="20"/>
      <c r="F53" s="20"/>
      <c r="G53" s="22"/>
      <c r="H53" s="31"/>
      <c r="I53" s="28"/>
      <c r="J53" s="29"/>
      <c r="K53" s="30"/>
    </row>
    <row r="54" spans="1:11" ht="15" thickBot="1" x14ac:dyDescent="0.25">
      <c r="A54" s="3" t="s">
        <v>83</v>
      </c>
      <c r="B54" s="7" t="s">
        <v>84</v>
      </c>
      <c r="C54" s="49"/>
      <c r="D54" s="49"/>
      <c r="E54" s="17" t="s">
        <v>11</v>
      </c>
      <c r="F54" s="17" t="s">
        <v>11</v>
      </c>
      <c r="G54" s="22"/>
      <c r="H54" s="23">
        <f t="shared" ref="H54:H58" si="16">C54</f>
        <v>0</v>
      </c>
      <c r="I54" s="24">
        <f>D54</f>
        <v>0</v>
      </c>
      <c r="J54" s="33" t="s">
        <v>11</v>
      </c>
      <c r="K54" s="32" t="s">
        <v>11</v>
      </c>
    </row>
    <row r="55" spans="1:11" ht="15" thickBot="1" x14ac:dyDescent="0.25">
      <c r="A55" s="8" t="s">
        <v>85</v>
      </c>
      <c r="B55" s="9" t="s">
        <v>86</v>
      </c>
      <c r="C55" s="49"/>
      <c r="D55" s="49"/>
      <c r="E55" s="49"/>
      <c r="F55" s="49"/>
      <c r="G55" s="22"/>
      <c r="H55" s="23">
        <f t="shared" si="16"/>
        <v>0</v>
      </c>
      <c r="I55" s="28">
        <f t="shared" si="1"/>
        <v>0</v>
      </c>
      <c r="J55" s="29">
        <f t="shared" ref="J55:J58" si="17">E55/(1+$B$6)</f>
        <v>0</v>
      </c>
      <c r="K55" s="30">
        <f t="shared" ref="K55:K58" si="18">F55</f>
        <v>0</v>
      </c>
    </row>
    <row r="56" spans="1:11" ht="15" thickBot="1" x14ac:dyDescent="0.25">
      <c r="A56" s="8" t="s">
        <v>87</v>
      </c>
      <c r="B56" s="9" t="s">
        <v>88</v>
      </c>
      <c r="C56" s="49"/>
      <c r="D56" s="49"/>
      <c r="E56" s="49"/>
      <c r="F56" s="49"/>
      <c r="G56" s="22"/>
      <c r="H56" s="23">
        <f t="shared" si="16"/>
        <v>0</v>
      </c>
      <c r="I56" s="28">
        <f t="shared" si="1"/>
        <v>0</v>
      </c>
      <c r="J56" s="29">
        <f t="shared" si="17"/>
        <v>0</v>
      </c>
      <c r="K56" s="30">
        <f t="shared" si="18"/>
        <v>0</v>
      </c>
    </row>
    <row r="57" spans="1:11" ht="15" thickBot="1" x14ac:dyDescent="0.25">
      <c r="A57" s="8" t="s">
        <v>89</v>
      </c>
      <c r="B57" s="9" t="s">
        <v>90</v>
      </c>
      <c r="C57" s="49"/>
      <c r="D57" s="49"/>
      <c r="E57" s="49"/>
      <c r="F57" s="49"/>
      <c r="G57" s="22"/>
      <c r="H57" s="23">
        <f t="shared" si="16"/>
        <v>0</v>
      </c>
      <c r="I57" s="28">
        <f t="shared" si="1"/>
        <v>0</v>
      </c>
      <c r="J57" s="29">
        <f t="shared" si="17"/>
        <v>0</v>
      </c>
      <c r="K57" s="30">
        <f t="shared" si="18"/>
        <v>0</v>
      </c>
    </row>
    <row r="58" spans="1:11" x14ac:dyDescent="0.2">
      <c r="A58" s="8" t="s">
        <v>91</v>
      </c>
      <c r="B58" s="9" t="s">
        <v>92</v>
      </c>
      <c r="C58" s="49"/>
      <c r="D58" s="49"/>
      <c r="E58" s="49"/>
      <c r="F58" s="49"/>
      <c r="G58" s="22"/>
      <c r="H58" s="23">
        <f t="shared" si="16"/>
        <v>0</v>
      </c>
      <c r="I58" s="28">
        <f t="shared" si="1"/>
        <v>0</v>
      </c>
      <c r="J58" s="29">
        <f t="shared" si="17"/>
        <v>0</v>
      </c>
      <c r="K58" s="30">
        <f t="shared" si="18"/>
        <v>0</v>
      </c>
    </row>
    <row r="59" spans="1:11" ht="15" thickBot="1" x14ac:dyDescent="0.25">
      <c r="A59" s="10"/>
      <c r="B59" s="11"/>
      <c r="C59" s="20"/>
      <c r="D59" s="20"/>
      <c r="E59" s="20"/>
      <c r="F59" s="20"/>
      <c r="G59" s="22"/>
      <c r="H59" s="31"/>
      <c r="I59" s="28"/>
      <c r="J59" s="29"/>
      <c r="K59" s="30"/>
    </row>
    <row r="60" spans="1:11" ht="15" thickBot="1" x14ac:dyDescent="0.25">
      <c r="A60" s="3" t="s">
        <v>93</v>
      </c>
      <c r="B60" s="7" t="s">
        <v>94</v>
      </c>
      <c r="C60" s="49"/>
      <c r="D60" s="49"/>
      <c r="E60" s="17" t="s">
        <v>11</v>
      </c>
      <c r="F60" s="17" t="s">
        <v>11</v>
      </c>
      <c r="G60" s="22"/>
      <c r="H60" s="23">
        <f t="shared" ref="H60:H63" si="19">C60</f>
        <v>0</v>
      </c>
      <c r="I60" s="24">
        <f>D60</f>
        <v>0</v>
      </c>
      <c r="J60" s="33" t="s">
        <v>11</v>
      </c>
      <c r="K60" s="32" t="s">
        <v>11</v>
      </c>
    </row>
    <row r="61" spans="1:11" ht="15" thickBot="1" x14ac:dyDescent="0.25">
      <c r="A61" s="8" t="s">
        <v>95</v>
      </c>
      <c r="B61" s="9" t="s">
        <v>96</v>
      </c>
      <c r="C61" s="49"/>
      <c r="D61" s="49"/>
      <c r="E61" s="49"/>
      <c r="F61" s="49"/>
      <c r="G61" s="22"/>
      <c r="H61" s="23">
        <f t="shared" si="19"/>
        <v>0</v>
      </c>
      <c r="I61" s="28">
        <f t="shared" si="1"/>
        <v>0</v>
      </c>
      <c r="J61" s="29">
        <f t="shared" ref="J61:J63" si="20">E61/(1+$B$6)</f>
        <v>0</v>
      </c>
      <c r="K61" s="30">
        <f t="shared" ref="K61:K63" si="21">F61</f>
        <v>0</v>
      </c>
    </row>
    <row r="62" spans="1:11" ht="15" thickBot="1" x14ac:dyDescent="0.25">
      <c r="A62" s="8" t="s">
        <v>97</v>
      </c>
      <c r="B62" s="9" t="s">
        <v>98</v>
      </c>
      <c r="C62" s="49"/>
      <c r="D62" s="49"/>
      <c r="E62" s="49"/>
      <c r="F62" s="49"/>
      <c r="G62" s="22"/>
      <c r="H62" s="23">
        <f t="shared" si="19"/>
        <v>0</v>
      </c>
      <c r="I62" s="28">
        <f t="shared" si="1"/>
        <v>0</v>
      </c>
      <c r="J62" s="29">
        <f t="shared" si="20"/>
        <v>0</v>
      </c>
      <c r="K62" s="30">
        <f t="shared" si="21"/>
        <v>0</v>
      </c>
    </row>
    <row r="63" spans="1:11" x14ac:dyDescent="0.2">
      <c r="A63" s="8" t="s">
        <v>99</v>
      </c>
      <c r="B63" s="9" t="s">
        <v>100</v>
      </c>
      <c r="C63" s="49"/>
      <c r="D63" s="49"/>
      <c r="E63" s="49"/>
      <c r="F63" s="49"/>
      <c r="G63" s="22"/>
      <c r="H63" s="23">
        <f t="shared" si="19"/>
        <v>0</v>
      </c>
      <c r="I63" s="28">
        <f t="shared" si="1"/>
        <v>0</v>
      </c>
      <c r="J63" s="29">
        <f t="shared" si="20"/>
        <v>0</v>
      </c>
      <c r="K63" s="30">
        <f t="shared" si="21"/>
        <v>0</v>
      </c>
    </row>
    <row r="64" spans="1:11" ht="15" thickBot="1" x14ac:dyDescent="0.25">
      <c r="A64" s="10"/>
      <c r="B64" s="11"/>
      <c r="C64" s="20"/>
      <c r="D64" s="20"/>
      <c r="E64" s="20"/>
      <c r="F64" s="20"/>
      <c r="G64" s="22"/>
      <c r="H64" s="31"/>
      <c r="I64" s="28"/>
      <c r="J64" s="29"/>
      <c r="K64" s="30"/>
    </row>
    <row r="65" spans="1:11" ht="15" thickBot="1" x14ac:dyDescent="0.25">
      <c r="A65" s="3" t="s">
        <v>101</v>
      </c>
      <c r="B65" s="7" t="s">
        <v>102</v>
      </c>
      <c r="C65" s="49"/>
      <c r="D65" s="49"/>
      <c r="E65" s="17" t="s">
        <v>11</v>
      </c>
      <c r="F65" s="17" t="s">
        <v>11</v>
      </c>
      <c r="G65" s="22"/>
      <c r="H65" s="23">
        <f t="shared" ref="H65:H67" si="22">C65</f>
        <v>0</v>
      </c>
      <c r="I65" s="24">
        <f>D65</f>
        <v>0</v>
      </c>
      <c r="J65" s="33" t="s">
        <v>11</v>
      </c>
      <c r="K65" s="32" t="s">
        <v>11</v>
      </c>
    </row>
    <row r="66" spans="1:11" ht="15" thickBot="1" x14ac:dyDescent="0.25">
      <c r="A66" s="8" t="s">
        <v>103</v>
      </c>
      <c r="B66" s="9" t="s">
        <v>104</v>
      </c>
      <c r="C66" s="49"/>
      <c r="D66" s="49"/>
      <c r="E66" s="49"/>
      <c r="F66" s="49"/>
      <c r="G66" s="22"/>
      <c r="H66" s="23">
        <f t="shared" si="22"/>
        <v>0</v>
      </c>
      <c r="I66" s="28">
        <f t="shared" si="1"/>
        <v>0</v>
      </c>
      <c r="J66" s="29">
        <f t="shared" ref="J66:J67" si="23">E66/(1+$B$6)</f>
        <v>0</v>
      </c>
      <c r="K66" s="30">
        <f t="shared" ref="K66:K67" si="24">F66</f>
        <v>0</v>
      </c>
    </row>
    <row r="67" spans="1:11" x14ac:dyDescent="0.2">
      <c r="A67" s="8" t="s">
        <v>105</v>
      </c>
      <c r="B67" s="9" t="s">
        <v>106</v>
      </c>
      <c r="C67" s="49"/>
      <c r="D67" s="49"/>
      <c r="E67" s="49"/>
      <c r="F67" s="49"/>
      <c r="G67" s="22"/>
      <c r="H67" s="23">
        <f t="shared" si="22"/>
        <v>0</v>
      </c>
      <c r="I67" s="28">
        <f t="shared" si="1"/>
        <v>0</v>
      </c>
      <c r="J67" s="29">
        <f t="shared" si="23"/>
        <v>0</v>
      </c>
      <c r="K67" s="30">
        <f t="shared" si="24"/>
        <v>0</v>
      </c>
    </row>
    <row r="68" spans="1:11" ht="15" thickBot="1" x14ac:dyDescent="0.25">
      <c r="A68" s="1"/>
      <c r="B68" s="11"/>
      <c r="C68" s="20"/>
      <c r="D68" s="20"/>
      <c r="E68" s="20"/>
      <c r="F68" s="20"/>
      <c r="G68" s="22"/>
      <c r="H68" s="31"/>
      <c r="I68" s="28"/>
      <c r="J68" s="29"/>
      <c r="K68" s="30"/>
    </row>
    <row r="69" spans="1:11" ht="15" thickBot="1" x14ac:dyDescent="0.25">
      <c r="A69" s="3" t="s">
        <v>107</v>
      </c>
      <c r="B69" s="7" t="s">
        <v>108</v>
      </c>
      <c r="C69" s="21"/>
      <c r="D69" s="21"/>
      <c r="E69" s="17" t="s">
        <v>11</v>
      </c>
      <c r="F69" s="17" t="s">
        <v>11</v>
      </c>
      <c r="G69" s="22"/>
      <c r="H69" s="23">
        <f t="shared" ref="H69:H72" si="25">C69</f>
        <v>0</v>
      </c>
      <c r="I69" s="24">
        <f>D69</f>
        <v>0</v>
      </c>
      <c r="J69" s="33" t="s">
        <v>11</v>
      </c>
      <c r="K69" s="32" t="s">
        <v>11</v>
      </c>
    </row>
    <row r="70" spans="1:11" ht="15" thickBot="1" x14ac:dyDescent="0.25">
      <c r="A70" s="8" t="s">
        <v>109</v>
      </c>
      <c r="B70" s="9" t="s">
        <v>110</v>
      </c>
      <c r="C70" s="49"/>
      <c r="D70" s="49"/>
      <c r="E70" s="49"/>
      <c r="F70" s="49"/>
      <c r="G70" s="22"/>
      <c r="H70" s="23">
        <f t="shared" si="25"/>
        <v>0</v>
      </c>
      <c r="I70" s="28">
        <f t="shared" si="1"/>
        <v>0</v>
      </c>
      <c r="J70" s="29">
        <f t="shared" ref="J70:J72" si="26">E70/(1+$B$6)</f>
        <v>0</v>
      </c>
      <c r="K70" s="30">
        <f t="shared" ref="K70:K72" si="27">F70</f>
        <v>0</v>
      </c>
    </row>
    <row r="71" spans="1:11" ht="15" thickBot="1" x14ac:dyDescent="0.25">
      <c r="A71" s="8" t="s">
        <v>111</v>
      </c>
      <c r="B71" s="9" t="s">
        <v>112</v>
      </c>
      <c r="C71" s="49"/>
      <c r="D71" s="49"/>
      <c r="E71" s="49"/>
      <c r="F71" s="49"/>
      <c r="G71" s="22"/>
      <c r="H71" s="23">
        <f t="shared" si="25"/>
        <v>0</v>
      </c>
      <c r="I71" s="28">
        <f t="shared" si="1"/>
        <v>0</v>
      </c>
      <c r="J71" s="29">
        <f t="shared" si="26"/>
        <v>0</v>
      </c>
      <c r="K71" s="30">
        <f t="shared" si="27"/>
        <v>0</v>
      </c>
    </row>
    <row r="72" spans="1:11" x14ac:dyDescent="0.2">
      <c r="A72" s="8" t="s">
        <v>113</v>
      </c>
      <c r="B72" s="9" t="s">
        <v>114</v>
      </c>
      <c r="C72" s="49"/>
      <c r="D72" s="49"/>
      <c r="E72" s="49"/>
      <c r="F72" s="49"/>
      <c r="G72" s="22"/>
      <c r="H72" s="23">
        <f t="shared" si="25"/>
        <v>0</v>
      </c>
      <c r="I72" s="28">
        <f t="shared" si="1"/>
        <v>0</v>
      </c>
      <c r="J72" s="29">
        <f t="shared" si="26"/>
        <v>0</v>
      </c>
      <c r="K72" s="30">
        <f t="shared" si="27"/>
        <v>0</v>
      </c>
    </row>
    <row r="73" spans="1:11" ht="15" thickBot="1" x14ac:dyDescent="0.25">
      <c r="A73" s="1"/>
      <c r="B73" s="11"/>
      <c r="C73" s="20"/>
      <c r="D73" s="20"/>
      <c r="E73" s="20"/>
      <c r="F73" s="20"/>
      <c r="G73" s="22"/>
      <c r="H73" s="31"/>
      <c r="I73" s="28"/>
      <c r="J73" s="29"/>
      <c r="K73" s="30"/>
    </row>
    <row r="74" spans="1:11" ht="15" thickBot="1" x14ac:dyDescent="0.25">
      <c r="A74" s="3" t="s">
        <v>115</v>
      </c>
      <c r="B74" s="7" t="s">
        <v>116</v>
      </c>
      <c r="C74" s="21"/>
      <c r="D74" s="21"/>
      <c r="E74" s="17" t="s">
        <v>11</v>
      </c>
      <c r="F74" s="17" t="s">
        <v>11</v>
      </c>
      <c r="G74" s="22"/>
      <c r="H74" s="23">
        <f t="shared" ref="H74:H78" si="28">C74</f>
        <v>0</v>
      </c>
      <c r="I74" s="24">
        <f>D74</f>
        <v>0</v>
      </c>
      <c r="J74" s="33" t="s">
        <v>11</v>
      </c>
      <c r="K74" s="32" t="s">
        <v>11</v>
      </c>
    </row>
    <row r="75" spans="1:11" ht="15" thickBot="1" x14ac:dyDescent="0.25">
      <c r="A75" s="8" t="s">
        <v>117</v>
      </c>
      <c r="B75" s="9" t="s">
        <v>118</v>
      </c>
      <c r="C75" s="49"/>
      <c r="D75" s="49"/>
      <c r="E75" s="49"/>
      <c r="F75" s="49"/>
      <c r="G75" s="22"/>
      <c r="H75" s="23">
        <f t="shared" si="28"/>
        <v>0</v>
      </c>
      <c r="I75" s="28">
        <f t="shared" si="1"/>
        <v>0</v>
      </c>
      <c r="J75" s="29">
        <f t="shared" ref="J75:J78" si="29">E75/(1+$B$6)</f>
        <v>0</v>
      </c>
      <c r="K75" s="30">
        <f t="shared" ref="K75:K78" si="30">F75</f>
        <v>0</v>
      </c>
    </row>
    <row r="76" spans="1:11" ht="15" thickBot="1" x14ac:dyDescent="0.25">
      <c r="A76" s="8" t="s">
        <v>119</v>
      </c>
      <c r="B76" s="9" t="s">
        <v>120</v>
      </c>
      <c r="C76" s="49"/>
      <c r="D76" s="49"/>
      <c r="E76" s="49"/>
      <c r="F76" s="49"/>
      <c r="G76" s="22"/>
      <c r="H76" s="23">
        <f t="shared" si="28"/>
        <v>0</v>
      </c>
      <c r="I76" s="28">
        <f t="shared" si="1"/>
        <v>0</v>
      </c>
      <c r="J76" s="29">
        <f t="shared" si="29"/>
        <v>0</v>
      </c>
      <c r="K76" s="30">
        <f t="shared" si="30"/>
        <v>0</v>
      </c>
    </row>
    <row r="77" spans="1:11" ht="15" thickBot="1" x14ac:dyDescent="0.25">
      <c r="A77" s="8" t="s">
        <v>121</v>
      </c>
      <c r="B77" s="9" t="s">
        <v>122</v>
      </c>
      <c r="C77" s="49"/>
      <c r="D77" s="49"/>
      <c r="E77" s="49"/>
      <c r="F77" s="49"/>
      <c r="G77" s="22"/>
      <c r="H77" s="23">
        <f t="shared" si="28"/>
        <v>0</v>
      </c>
      <c r="I77" s="28">
        <f t="shared" si="1"/>
        <v>0</v>
      </c>
      <c r="J77" s="29">
        <f t="shared" si="29"/>
        <v>0</v>
      </c>
      <c r="K77" s="30">
        <f t="shared" si="30"/>
        <v>0</v>
      </c>
    </row>
    <row r="78" spans="1:11" ht="15" thickBot="1" x14ac:dyDescent="0.25">
      <c r="A78" s="8" t="s">
        <v>123</v>
      </c>
      <c r="B78" s="9" t="s">
        <v>124</v>
      </c>
      <c r="C78" s="49"/>
      <c r="D78" s="49"/>
      <c r="E78" s="49"/>
      <c r="F78" s="49"/>
      <c r="G78" s="22"/>
      <c r="H78" s="23">
        <f t="shared" si="28"/>
        <v>0</v>
      </c>
      <c r="I78" s="34">
        <f t="shared" si="1"/>
        <v>0</v>
      </c>
      <c r="J78" s="29">
        <f t="shared" si="29"/>
        <v>0</v>
      </c>
      <c r="K78" s="30">
        <f t="shared" si="30"/>
        <v>0</v>
      </c>
    </row>
    <row r="81" spans="1:5" ht="30" x14ac:dyDescent="0.25">
      <c r="A81" s="18" t="s">
        <v>125</v>
      </c>
      <c r="E81" s="47" t="s">
        <v>4</v>
      </c>
    </row>
    <row r="82" spans="1:5" ht="15" x14ac:dyDescent="0.25">
      <c r="E82" s="36" t="s">
        <v>126</v>
      </c>
    </row>
    <row r="83" spans="1:5" x14ac:dyDescent="0.2">
      <c r="A83" s="52" t="s">
        <v>127</v>
      </c>
      <c r="B83" s="51" t="s">
        <v>128</v>
      </c>
      <c r="C83" s="61" t="s">
        <v>129</v>
      </c>
      <c r="D83" s="62"/>
      <c r="E83" s="50"/>
    </row>
    <row r="84" spans="1:5" ht="15" customHeight="1" x14ac:dyDescent="0.2">
      <c r="A84" s="27" t="s">
        <v>130</v>
      </c>
      <c r="B84" s="27" t="s">
        <v>131</v>
      </c>
      <c r="C84" s="55" t="s">
        <v>132</v>
      </c>
      <c r="D84" s="56"/>
      <c r="E84" s="50"/>
    </row>
    <row r="85" spans="1:5" x14ac:dyDescent="0.2">
      <c r="A85" s="27" t="s">
        <v>133</v>
      </c>
      <c r="B85" s="27" t="s">
        <v>134</v>
      </c>
      <c r="C85" s="55" t="s">
        <v>135</v>
      </c>
      <c r="D85" s="56"/>
      <c r="E85" s="50"/>
    </row>
    <row r="86" spans="1:5" x14ac:dyDescent="0.2">
      <c r="A86" s="27" t="s">
        <v>136</v>
      </c>
      <c r="B86" s="27" t="s">
        <v>128</v>
      </c>
      <c r="C86" s="55" t="s">
        <v>137</v>
      </c>
      <c r="D86" s="56"/>
      <c r="E86" s="50"/>
    </row>
    <row r="87" spans="1:5" ht="15" x14ac:dyDescent="0.25">
      <c r="D87" s="48" t="s">
        <v>138</v>
      </c>
      <c r="E87" s="27">
        <f>SUM(E83:E86)</f>
        <v>0</v>
      </c>
    </row>
  </sheetData>
  <mergeCells count="8">
    <mergeCell ref="C86:D86"/>
    <mergeCell ref="C85:D85"/>
    <mergeCell ref="C9:F9"/>
    <mergeCell ref="H9:K9"/>
    <mergeCell ref="D10:F10"/>
    <mergeCell ref="I10:K10"/>
    <mergeCell ref="C83:D83"/>
    <mergeCell ref="C84:D84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>&amp;L&amp;F</oddHeader>
    <oddFooter>&amp;LZZZS&amp;RStran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Izpolni ponudnik</vt:lpstr>
    </vt:vector>
  </TitlesOfParts>
  <Company>ZZZS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Pohar</dc:creator>
  <cp:lastModifiedBy>Andrej Boršič</cp:lastModifiedBy>
  <cp:lastPrinted>2021-09-09T05:38:46Z</cp:lastPrinted>
  <dcterms:created xsi:type="dcterms:W3CDTF">2021-07-30T10:50:09Z</dcterms:created>
  <dcterms:modified xsi:type="dcterms:W3CDTF">2021-09-09T05:39:29Z</dcterms:modified>
</cp:coreProperties>
</file>